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Revision="1"/>
  <bookViews>
    <workbookView xWindow="14385" yWindow="-15" windowWidth="14415" windowHeight="11025"/>
  </bookViews>
  <sheets>
    <sheet name="Forma Nr.1_20190101" sheetId="1" r:id="rId1"/>
    <sheet name="Lapas2" sheetId="2" r:id="rId2"/>
    <sheet name="Lapas3" sheetId="3" r:id="rId3"/>
  </sheets>
  <calcPr calcId="144525" calcMode="manual"/>
  <customWorkbookViews>
    <customWorkbookView name="Eglute - Individuali peržiūra" guid="{527D8206-0CD0-48FA-8C66-C2CB42AB6650}" mergeInterval="0" personalView="1" maximized="1" windowWidth="1916" windowHeight="855" activeSheetId="1"/>
    <customWorkbookView name="Lina - Personal View" guid="{866D3E93-9F81-4117-AD6B-715EE242DAF4}" mergeInterval="0" personalView="1" maximized="1" windowWidth="1916" windowHeight="721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H33" i="1" l="1"/>
  <c r="H37" i="1"/>
  <c r="G37" i="1"/>
  <c r="I37" i="1" s="1"/>
  <c r="G36" i="1"/>
  <c r="I36" i="1" s="1"/>
  <c r="F33" i="1"/>
  <c r="E33" i="1"/>
  <c r="D33" i="1"/>
  <c r="B33" i="1"/>
  <c r="I33" i="1" l="1"/>
  <c r="G33" i="1"/>
  <c r="H35" i="1"/>
  <c r="H36" i="1"/>
  <c r="H34" i="1"/>
  <c r="C33" i="1"/>
  <c r="G34" i="1"/>
  <c r="G35" i="1"/>
  <c r="I35" i="1" s="1"/>
  <c r="I34" i="1" l="1"/>
</calcChain>
</file>

<file path=xl/sharedStrings.xml><?xml version="1.0" encoding="utf-8"?>
<sst xmlns="http://schemas.openxmlformats.org/spreadsheetml/2006/main" count="67" uniqueCount="53">
  <si>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</si>
  <si>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</si>
  <si>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</si>
  <si>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</si>
  <si>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</si>
  <si>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</si>
  <si>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</si>
  <si>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</si>
  <si>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</si>
  <si>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</si>
  <si>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</si>
  <si>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</si>
  <si>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</si>
  <si>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</si>
  <si>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</si>
  <si>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</si>
  <si>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</si>
  <si>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</si>
  <si>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</si>
  <si>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</si>
  <si>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</si>
  <si>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</si>
  <si>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</si>
  <si>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</si>
  <si>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</si>
  <si>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</si>
  <si>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</si>
  <si>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</si>
  <si>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</si>
  <si>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</si>
  <si>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</si>
  <si>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</si>
  <si>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</si>
  <si>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</si>
  <si>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</si>
  <si>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</si>
  <si>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</si>
  <si>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</si>
  <si>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</si>
  <si>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</si>
  <si>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</si>
  <si>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</si>
  <si>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</si>
  <si>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Šiaulių lopšelis-darželis "Eglutė", 190529919, K.Korsako g. 6A, Šiauliai</t>
  </si>
  <si>
    <t>Direktorė</t>
  </si>
  <si>
    <t>Roberta Jankūnienė</t>
  </si>
  <si>
    <t>Vyriausioji buhalterė</t>
  </si>
  <si>
    <t>Lina Trukšina</t>
  </si>
  <si>
    <t xml:space="preserve">                  Gauta nuo metų pradžios 32 pr. - 304,00 Eur</t>
  </si>
  <si>
    <t>metinė</t>
  </si>
  <si>
    <t>2020/4</t>
  </si>
  <si>
    <t>2020 M. GRUODŽIO 31 D.</t>
  </si>
  <si>
    <t>PASTABA.  Gauta nuo metų pradžios 33 pr. - 81433,27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</si>
</sst>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2" xfId="0" applyBorder="1" applyAlignment="1">
      <alignment horizontal="right" vertical="center" wrapText="1"/>
    </xf>
    <xf numFmtId="164" fontId="11" fillId="0" borderId="2" xfId="2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0" fontId="21" fillId="0" borderId="2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49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2" fillId="0" borderId="0" xfId="0" applyFont="1" applyBorder="1" applyAlignment="1">
      <alignment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ABA226B-E3B8-4028-A811-C1000F1A80E4}" diskRevisions="1" revisionId="140" version="8" protected="1">
  <header guid="{4ABA226B-E3B8-4028-A811-C1000F1A80E4}" dateTime="2021-01-13T07:50:12" maxSheetId="4" userName="Eglute" r:id="rId42">
    <sheetIdMap count="3">
      <sheetId val="1"/>
      <sheetId val="2"/>
      <sheetId val="3"/>
    </sheetIdMap>
  </header>
</header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27D8206-0CD0-48FA-8C66-C2CB42AB6650}" action="delete"/>
  <rcv guid="{527D8206-0CD0-48FA-8C66-C2CB42AB665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13" zoomScale="80" zoomScaleNormal="80" workbookViewId="0">
      <selection activeCell="C39" sqref="C3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7" t="s">
        <v>43</v>
      </c>
      <c r="B7" s="47"/>
      <c r="C7" s="47"/>
      <c r="D7" s="47"/>
      <c r="E7" s="47"/>
      <c r="F7" s="47"/>
      <c r="G7" s="47"/>
      <c r="H7" s="47"/>
      <c r="I7" s="47"/>
    </row>
    <row r="8" spans="1:12" ht="15" customHeight="1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8" t="s">
        <v>7</v>
      </c>
      <c r="B10" s="48"/>
      <c r="C10" s="48"/>
      <c r="D10" s="48"/>
      <c r="E10" s="48"/>
      <c r="F10" s="48"/>
      <c r="G10" s="48"/>
      <c r="H10" s="48"/>
      <c r="I10" s="48"/>
    </row>
    <row r="11" spans="1:12" ht="15.75">
      <c r="A11" s="48" t="s">
        <v>8</v>
      </c>
      <c r="B11" s="48"/>
      <c r="C11" s="48"/>
      <c r="D11" s="48"/>
      <c r="E11" s="48"/>
      <c r="F11" s="48"/>
      <c r="G11" s="48"/>
      <c r="H11" s="48"/>
      <c r="I11" s="48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1" t="s">
        <v>51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34" t="s">
        <v>49</v>
      </c>
      <c r="D14" s="14"/>
    </row>
    <row r="15" spans="1:12">
      <c r="A15" s="49" t="s">
        <v>25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35">
        <v>43842</v>
      </c>
      <c r="D18" s="16" t="s">
        <v>5</v>
      </c>
      <c r="E18" s="40" t="s">
        <v>50</v>
      </c>
    </row>
    <row r="19" spans="1:11">
      <c r="C19" s="15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3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3" t="s">
        <v>12</v>
      </c>
      <c r="I25" s="4">
        <v>190529919</v>
      </c>
    </row>
    <row r="26" spans="1:11">
      <c r="A26" s="26"/>
      <c r="B26" s="26"/>
      <c r="C26" s="26"/>
      <c r="D26" s="25"/>
      <c r="E26" s="25"/>
      <c r="F26" s="25"/>
      <c r="G26" s="24"/>
      <c r="H26" s="25"/>
      <c r="I26" s="25"/>
    </row>
    <row r="27" spans="1:11">
      <c r="A27" s="45"/>
      <c r="B27" s="45"/>
      <c r="C27" s="45"/>
      <c r="D27" s="45"/>
      <c r="E27" s="45"/>
      <c r="F27" s="45"/>
      <c r="G27" s="45"/>
      <c r="H27" s="45"/>
      <c r="I27" s="45"/>
    </row>
    <row r="28" spans="1:11">
      <c r="A28" s="21"/>
      <c r="B28" s="21"/>
      <c r="C28" s="21"/>
      <c r="D28" s="21"/>
      <c r="E28" s="21"/>
      <c r="F28" s="21"/>
      <c r="G28" s="21"/>
      <c r="H28" s="21"/>
      <c r="I28" s="21"/>
    </row>
    <row r="30" spans="1:11">
      <c r="I30" s="22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19" t="s">
        <v>21</v>
      </c>
      <c r="H31" s="9" t="s">
        <v>16</v>
      </c>
      <c r="I31" s="19" t="s">
        <v>24</v>
      </c>
      <c r="J31" s="1"/>
      <c r="K31" s="1"/>
    </row>
    <row r="32" spans="1:11" ht="12" customHeight="1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2" t="s">
        <v>17</v>
      </c>
      <c r="B33" s="31">
        <f>SUM(B34)</f>
        <v>1048.52</v>
      </c>
      <c r="C33" s="31">
        <f>SUM(C35:C37)</f>
        <v>98100</v>
      </c>
      <c r="D33" s="31">
        <f>SUM(D35:D37)</f>
        <v>82495.45</v>
      </c>
      <c r="E33" s="31">
        <f>SUM(E34:E37)</f>
        <v>78268.52</v>
      </c>
      <c r="F33" s="31">
        <f>SUM(F34:F37)</f>
        <v>78268.52</v>
      </c>
      <c r="G33" s="42">
        <f>SUM(G34:G37)</f>
        <v>5275.4499999999971</v>
      </c>
      <c r="H33" s="41">
        <f>SUM(H34:H37)</f>
        <v>0</v>
      </c>
      <c r="I33" s="31">
        <f>SUM(I34:I37)</f>
        <v>5275.4499999999971</v>
      </c>
    </row>
    <row r="34" spans="1:9">
      <c r="A34" s="2" t="s">
        <v>38</v>
      </c>
      <c r="B34" s="31">
        <v>1048.52</v>
      </c>
      <c r="C34" s="31" t="s">
        <v>42</v>
      </c>
      <c r="D34" s="31" t="s">
        <v>42</v>
      </c>
      <c r="E34" s="31">
        <v>1048.52</v>
      </c>
      <c r="F34" s="31">
        <v>1048.52</v>
      </c>
      <c r="G34" s="31">
        <f>B34-E34</f>
        <v>0</v>
      </c>
      <c r="H34" s="31">
        <f>E34-F34</f>
        <v>0</v>
      </c>
      <c r="I34" s="31">
        <f>G34+H34</f>
        <v>0</v>
      </c>
    </row>
    <row r="35" spans="1:9">
      <c r="A35" s="2" t="s">
        <v>39</v>
      </c>
      <c r="B35" s="31" t="s">
        <v>42</v>
      </c>
      <c r="C35" s="3"/>
      <c r="D35" s="3"/>
      <c r="E35" s="3"/>
      <c r="F35" s="3"/>
      <c r="G35" s="31">
        <f>D35-E35</f>
        <v>0</v>
      </c>
      <c r="H35" s="31">
        <f t="shared" ref="H35:H36" si="0">E35-F35</f>
        <v>0</v>
      </c>
      <c r="I35" s="31">
        <f t="shared" ref="I35" si="1">G35+H35</f>
        <v>0</v>
      </c>
    </row>
    <row r="36" spans="1:9">
      <c r="A36" s="2" t="s">
        <v>40</v>
      </c>
      <c r="B36" s="31" t="s">
        <v>42</v>
      </c>
      <c r="C36" s="31">
        <v>700</v>
      </c>
      <c r="D36" s="31">
        <v>304</v>
      </c>
      <c r="E36" s="31">
        <v>300</v>
      </c>
      <c r="F36" s="31">
        <v>300</v>
      </c>
      <c r="G36" s="41">
        <f>D36-E36</f>
        <v>4</v>
      </c>
      <c r="H36" s="31">
        <f t="shared" si="0"/>
        <v>0</v>
      </c>
      <c r="I36" s="41">
        <f>G36+H36</f>
        <v>4</v>
      </c>
    </row>
    <row r="37" spans="1:9">
      <c r="A37" s="2" t="s">
        <v>41</v>
      </c>
      <c r="B37" s="31" t="s">
        <v>42</v>
      </c>
      <c r="C37" s="31">
        <v>97400</v>
      </c>
      <c r="D37" s="31">
        <v>82191.45</v>
      </c>
      <c r="E37" s="41">
        <v>76920</v>
      </c>
      <c r="F37" s="41">
        <v>76920</v>
      </c>
      <c r="G37" s="41">
        <f>D37-E37</f>
        <v>5271.4499999999971</v>
      </c>
      <c r="H37" s="41">
        <f>E37-F37</f>
        <v>0</v>
      </c>
      <c r="I37" s="41">
        <f>G37+H37</f>
        <v>5271.4499999999971</v>
      </c>
    </row>
    <row r="38" spans="1:9" ht="39" customHeight="1">
      <c r="A38" s="17" t="s">
        <v>27</v>
      </c>
      <c r="B38" s="32" t="s">
        <v>42</v>
      </c>
      <c r="C38" s="32" t="s">
        <v>42</v>
      </c>
      <c r="D38" s="32" t="s">
        <v>42</v>
      </c>
      <c r="E38" s="32" t="s">
        <v>42</v>
      </c>
      <c r="F38" s="32" t="s">
        <v>42</v>
      </c>
      <c r="G38" s="32" t="s">
        <v>42</v>
      </c>
      <c r="H38" s="32" t="s">
        <v>42</v>
      </c>
      <c r="I38" s="32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52" t="s">
        <v>52</v>
      </c>
      <c r="B42" s="33"/>
      <c r="C42" s="33"/>
      <c r="D42" s="33"/>
      <c r="E42" s="33"/>
      <c r="F42" s="33"/>
      <c r="G42" s="33"/>
      <c r="H42" s="33"/>
      <c r="I42" s="33"/>
    </row>
    <row r="43" spans="1:9">
      <c r="A43" s="39" t="s">
        <v>48</v>
      </c>
      <c r="B43" s="33"/>
      <c r="C43" s="33"/>
      <c r="D43" s="33"/>
      <c r="E43" s="33"/>
      <c r="F43" s="33"/>
      <c r="G43" s="33"/>
      <c r="H43" s="33"/>
      <c r="I43" s="33"/>
    </row>
    <row r="44" spans="1:9">
      <c r="A44" s="27" t="s">
        <v>33</v>
      </c>
      <c r="B44" s="28"/>
      <c r="C44" s="28"/>
      <c r="D44" s="28"/>
      <c r="E44" s="28"/>
      <c r="F44" s="28"/>
      <c r="G44" s="28"/>
      <c r="H44" s="28"/>
      <c r="I44" s="28"/>
    </row>
    <row r="45" spans="1:9">
      <c r="A45" s="27" t="s">
        <v>35</v>
      </c>
      <c r="B45" s="28"/>
      <c r="C45" s="28"/>
      <c r="D45" s="28"/>
      <c r="E45" s="28"/>
      <c r="F45" s="28"/>
      <c r="G45" s="28"/>
      <c r="H45" s="28"/>
      <c r="I45" s="28"/>
    </row>
    <row r="46" spans="1:9">
      <c r="A46" s="43" t="s">
        <v>32</v>
      </c>
      <c r="B46" s="44"/>
      <c r="C46" s="44"/>
      <c r="D46" s="44"/>
      <c r="E46" s="44"/>
      <c r="F46" s="44"/>
      <c r="G46" s="44"/>
      <c r="H46" s="44"/>
      <c r="I46" s="44"/>
    </row>
    <row r="47" spans="1:9" ht="14.25" customHeight="1">
      <c r="A47" s="38" t="s">
        <v>44</v>
      </c>
      <c r="D47" s="5"/>
      <c r="H47" s="37" t="s">
        <v>45</v>
      </c>
    </row>
    <row r="48" spans="1:9">
      <c r="A48" s="1" t="s">
        <v>18</v>
      </c>
      <c r="B48" s="1"/>
      <c r="C48" s="1"/>
      <c r="D48" s="10" t="s">
        <v>19</v>
      </c>
      <c r="E48" s="1"/>
      <c r="F48" s="1"/>
      <c r="G48" s="1"/>
      <c r="H48" s="1" t="s">
        <v>20</v>
      </c>
      <c r="I48" s="1"/>
    </row>
    <row r="49" spans="1:9">
      <c r="A49" s="1"/>
      <c r="B49" s="1"/>
      <c r="C49" s="1"/>
      <c r="D49" s="21"/>
      <c r="E49" s="1"/>
      <c r="F49" s="1"/>
      <c r="G49" s="1"/>
      <c r="H49" s="1"/>
      <c r="I49" s="1"/>
    </row>
    <row r="50" spans="1:9">
      <c r="A50" s="36" t="s">
        <v>46</v>
      </c>
      <c r="B50" s="6"/>
      <c r="C50" s="1"/>
      <c r="D50" s="20"/>
      <c r="E50" s="1"/>
      <c r="F50" s="1"/>
      <c r="G50" s="1"/>
      <c r="H50" s="37" t="s">
        <v>47</v>
      </c>
      <c r="I50" s="1"/>
    </row>
    <row r="51" spans="1:9">
      <c r="A51" s="29" t="s">
        <v>36</v>
      </c>
      <c r="B51" s="29"/>
      <c r="C51" s="30"/>
      <c r="D51" s="10" t="s">
        <v>19</v>
      </c>
      <c r="E51" s="1"/>
      <c r="F51" s="1"/>
      <c r="G51" s="1"/>
      <c r="H51" s="1" t="s">
        <v>20</v>
      </c>
      <c r="I51" s="1"/>
    </row>
  </sheetData>
  <customSheetViews>
    <customSheetView guid="{527D8206-0CD0-48FA-8C66-C2CB42AB6650}" scale="80" showPageBreaks="1" fitToPage="1" topLeftCell="A13">
      <selection activeCell="C39" sqref="C39"/>
      <pageMargins left="0.7" right="0.7" top="0.75" bottom="0.75" header="0.3" footer="0.3"/>
      <pageSetup paperSize="9" scale="57" orientation="landscape" r:id="rId1"/>
    </customSheetView>
    <customSheetView guid="{866D3E93-9F81-4117-AD6B-715EE242DAF4}" scale="80" fitToPage="1" topLeftCell="A32">
      <selection activeCell="A43" sqref="A43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</customSheetViews>
  <mergeCells count="9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57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527D8206-0CD0-48FA-8C66-C2CB42AB6650}">
      <pageMargins left="0.7" right="0.7" top="0.75" bottom="0.75" header="0.3" footer="0.3"/>
    </customSheetView>
    <customSheetView guid="{866D3E93-9F81-4117-AD6B-715EE242DAF4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527D8206-0CD0-48FA-8C66-C2CB42AB6650}">
      <pageMargins left="0.7" right="0.7" top="0.75" bottom="0.75" header="0.3" footer="0.3"/>
    </customSheetView>
    <customSheetView guid="{866D3E93-9F81-4117-AD6B-715EE242DAF4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2021-01-13T05:49:28Z</cp:lastPrinted>
  <dcterms:created xsi:type="dcterms:W3CDTF">2018-11-13T06:22:20Z</dcterms:created>
  <dcterms:modified xsi:type="dcterms:W3CDTF">2021-01-13T05:50:12Z</dcterms:modified>
</cp:coreProperties>
</file>